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640"/>
  </bookViews>
  <sheets>
    <sheet name="проект" sheetId="3" r:id="rId1"/>
  </sheets>
  <definedNames>
    <definedName name="_xlnm._FilterDatabase" localSheetId="0" hidden="1">проект!$A$13:$R$20</definedName>
    <definedName name="_xlnm.Print_Titles" localSheetId="0">проект!$9:$13</definedName>
    <definedName name="_xlnm.Print_Area" localSheetId="0">проект!$A$1:$R$19</definedName>
  </definedNames>
  <calcPr calcId="152511"/>
</workbook>
</file>

<file path=xl/calcChain.xml><?xml version="1.0" encoding="utf-8"?>
<calcChain xmlns="http://schemas.openxmlformats.org/spreadsheetml/2006/main">
  <c r="G16" i="3" l="1"/>
  <c r="G17" i="3"/>
  <c r="O14" i="3"/>
  <c r="O19" i="3" s="1"/>
  <c r="P14" i="3"/>
  <c r="P19" i="3" s="1"/>
  <c r="Q14" i="3"/>
  <c r="Q19" i="3" s="1"/>
  <c r="R17" i="3"/>
  <c r="R16" i="3"/>
  <c r="R15" i="3"/>
  <c r="R14" i="3" l="1"/>
  <c r="R19" i="3" s="1"/>
  <c r="M18" i="3"/>
  <c r="K18" i="3"/>
  <c r="H18" i="3"/>
  <c r="J18" i="3" l="1"/>
  <c r="G18" i="3"/>
  <c r="I18" i="3"/>
  <c r="L18" i="3"/>
  <c r="N18" i="3"/>
  <c r="L14" i="3"/>
  <c r="L19" i="3" s="1"/>
  <c r="H14" i="3"/>
  <c r="H19" i="3" s="1"/>
  <c r="N17" i="3"/>
  <c r="J17" i="3"/>
  <c r="N16" i="3"/>
  <c r="J16" i="3"/>
  <c r="N15" i="3"/>
  <c r="J15" i="3"/>
  <c r="M14" i="3"/>
  <c r="M19" i="3" s="1"/>
  <c r="K14" i="3"/>
  <c r="K19" i="3" s="1"/>
  <c r="I14" i="3"/>
  <c r="I19" i="3" s="1"/>
  <c r="G14" i="3"/>
  <c r="G19" i="3" s="1"/>
  <c r="F15" i="3" l="1"/>
  <c r="F16" i="3"/>
  <c r="F17" i="3"/>
  <c r="F18" i="3"/>
  <c r="N14" i="3"/>
  <c r="N19" i="3" s="1"/>
  <c r="J14" i="3"/>
  <c r="J19" i="3" s="1"/>
  <c r="F14" i="3" l="1"/>
  <c r="F19" i="3" s="1"/>
</calcChain>
</file>

<file path=xl/sharedStrings.xml><?xml version="1.0" encoding="utf-8"?>
<sst xmlns="http://schemas.openxmlformats.org/spreadsheetml/2006/main" count="53" uniqueCount="42">
  <si>
    <t>№ п/п</t>
  </si>
  <si>
    <t>КЦСР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</si>
  <si>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</si>
  <si>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</si>
  <si>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</si>
  <si>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</si>
  <si>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</si>
  <si>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 xml:space="preserve"> </t>
  </si>
  <si>
    <t>Приложение 1</t>
  </si>
  <si>
    <t>2017 год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</si>
  <si>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</si>
  <si>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</si>
  <si>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</si>
  <si>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(10+14+18)</t>
  </si>
  <si>
    <t>(7+8+9)</t>
  </si>
  <si>
    <t>(11+12+13)</t>
  </si>
  <si>
    <t>(15+16+17)</t>
  </si>
  <si>
    <t>-------------------------------------</t>
  </si>
  <si>
    <t>Общий  объем финансирования, тыс. руб.</t>
  </si>
  <si>
    <t>Всего по мероприятию 2.2.</t>
  </si>
  <si>
    <t>2.2.10</t>
  </si>
  <si>
    <t>0309</t>
  </si>
  <si>
    <t xml:space="preserve">КБ </t>
  </si>
  <si>
    <t xml:space="preserve">ВИ </t>
  </si>
  <si>
    <t>Объем финансирования, тыс. руб.</t>
  </si>
  <si>
    <t>Наименование ГРБС</t>
  </si>
  <si>
    <t>2018 год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</si>
  <si>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</si>
  <si>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</si>
  <si>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</si>
  <si>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</si>
  <si>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</si>
  <si>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</si>
  <si>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05.1.00.00100</t>
  </si>
  <si>
    <t>05.1.00.00110; 05.1.00.75110</t>
  </si>
  <si>
    <t>05.1.00.00120</t>
  </si>
  <si>
    <t>2019 год</t>
  </si>
  <si>
    <t xml:space="preserve"> Итого финансиро-вание 2017 год</t>
  </si>
  <si>
    <t xml:space="preserve"> Итого финансирование 2018 год</t>
  </si>
  <si>
    <t xml:space="preserve"> Итого финансиро-вание 2019 год</t>
  </si>
  <si>
    <t>Направление и объемы финансирования муниципальной программы 
«Защита населения и территории от чрезвычайных ситуаций»
на 2017-2019 гг.</t>
  </si>
  <si>
    <t>«Защита населения и территории от чрезвычайных ситуаций» на 2017-2019 гг., утвержденной постановлением Администрации города Норильска от  02.12.2016 №579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</si>
</sst>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quotePrefix="1" applyFill="1" applyAlignment="1">
      <alignment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view="pageBreakPreview" topLeftCell="B4" zoomScaleSheetLayoutView="100" workbookViewId="0">
      <selection activeCell="K6" sqref="K6"/>
    </sheetView>
  </sheetViews>
  <sheetFormatPr defaultColWidth="9.109375" defaultRowHeight="14.4" x14ac:dyDescent="0.3"/>
  <cols>
    <col min="1" max="1" width="7" style="1" customWidth="1"/>
    <col min="2" max="2" width="26" style="1" customWidth="1"/>
    <col min="3" max="3" width="14.5546875" style="1" customWidth="1"/>
    <col min="4" max="4" width="6.33203125" style="1" bestFit="1" customWidth="1"/>
    <col min="5" max="5" width="12.33203125" style="1" bestFit="1" customWidth="1"/>
    <col min="6" max="6" width="9.88671875" style="2" customWidth="1"/>
    <col min="7" max="7" width="8.5546875" style="2" customWidth="1"/>
    <col min="8" max="8" width="8.44140625" style="2" customWidth="1"/>
    <col min="9" max="9" width="6.5546875" style="2" bestFit="1" customWidth="1"/>
    <col min="10" max="10" width="9.44140625" style="2" bestFit="1" customWidth="1"/>
    <col min="11" max="11" width="8.88671875" style="2" bestFit="1" customWidth="1"/>
    <col min="12" max="12" width="8.88671875" style="2" customWidth="1"/>
    <col min="13" max="13" width="7.5546875" style="2" bestFit="1" customWidth="1"/>
    <col min="14" max="14" width="9.6640625" style="2" bestFit="1" customWidth="1"/>
    <col min="15" max="18" width="9.44140625" style="2" customWidth="1"/>
    <col min="19" max="16384" width="9.109375" style="1"/>
  </cols>
  <sheetData>
    <row r="1" spans="1:18" ht="15" hidden="1" customHeight="1" x14ac:dyDescent="0.3">
      <c r="N1" s="11" t="s">
        <v>7</v>
      </c>
      <c r="O1" s="11"/>
      <c r="P1" s="11"/>
      <c r="Q1" s="11"/>
      <c r="R1" s="11"/>
    </row>
    <row r="2" spans="1:18" ht="38.25" hidden="1" customHeight="1" x14ac:dyDescent="0.3"/>
    <row r="3" spans="1:18" ht="15" hidden="1" customHeight="1" x14ac:dyDescent="0.3"/>
    <row r="4" spans="1:18" ht="16.8" x14ac:dyDescent="0.3">
      <c r="K4" s="27"/>
      <c r="L4" s="27"/>
      <c r="M4" s="31" t="s">
        <v>8</v>
      </c>
      <c r="N4" s="31"/>
      <c r="O4" s="31"/>
      <c r="P4" s="31"/>
      <c r="Q4" s="31"/>
      <c r="R4" s="31"/>
    </row>
    <row r="5" spans="1:18" ht="16.8" x14ac:dyDescent="0.3">
      <c r="K5" s="27"/>
      <c r="L5" s="27"/>
      <c r="M5" s="31" t="s">
        <v>6</v>
      </c>
      <c r="N5" s="31"/>
      <c r="O5" s="31"/>
      <c r="P5" s="31"/>
      <c r="Q5" s="31"/>
      <c r="R5" s="31"/>
    </row>
    <row r="6" spans="1:18" ht="66.599999999999994" customHeight="1" x14ac:dyDescent="0.3">
      <c r="A6" s="3"/>
      <c r="B6" s="3"/>
      <c r="C6" s="3"/>
      <c r="D6" s="3"/>
      <c r="E6" s="3"/>
      <c r="F6" s="4"/>
      <c r="G6" s="4"/>
      <c r="H6" s="4"/>
      <c r="I6" s="4"/>
      <c r="J6" s="4"/>
      <c r="K6" s="28"/>
      <c r="L6" s="28"/>
      <c r="M6" s="32" t="s">
        <v>41</v>
      </c>
      <c r="N6" s="32"/>
      <c r="O6" s="32"/>
      <c r="P6" s="32"/>
      <c r="Q6" s="32"/>
      <c r="R6" s="32"/>
    </row>
    <row r="7" spans="1:18" s="16" customFormat="1" ht="16.8" x14ac:dyDescent="0.3">
      <c r="A7" s="3"/>
      <c r="B7" s="3"/>
      <c r="C7" s="3"/>
      <c r="D7" s="3"/>
      <c r="E7" s="3"/>
      <c r="F7" s="4"/>
      <c r="G7" s="4"/>
      <c r="H7" s="4"/>
      <c r="I7" s="4"/>
      <c r="J7" s="4"/>
      <c r="K7" s="30"/>
      <c r="L7" s="30"/>
      <c r="M7" s="30"/>
      <c r="N7" s="30"/>
      <c r="O7" s="30"/>
      <c r="P7" s="30"/>
      <c r="Q7" s="30"/>
      <c r="R7" s="30"/>
    </row>
    <row r="8" spans="1:18" ht="81" customHeight="1" x14ac:dyDescent="0.3">
      <c r="A8" s="35" t="s">
        <v>40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</row>
    <row r="9" spans="1:18" x14ac:dyDescent="0.3">
      <c r="A9" s="34" t="s">
        <v>0</v>
      </c>
      <c r="B9" s="34" t="s">
        <v>10</v>
      </c>
      <c r="C9" s="36" t="s">
        <v>25</v>
      </c>
      <c r="D9" s="44" t="s">
        <v>12</v>
      </c>
      <c r="E9" s="45"/>
      <c r="F9" s="34" t="s">
        <v>18</v>
      </c>
      <c r="G9" s="33" t="s">
        <v>9</v>
      </c>
      <c r="H9" s="33"/>
      <c r="I9" s="33"/>
      <c r="J9" s="33"/>
      <c r="K9" s="33" t="s">
        <v>26</v>
      </c>
      <c r="L9" s="33"/>
      <c r="M9" s="33"/>
      <c r="N9" s="33"/>
      <c r="O9" s="33" t="s">
        <v>36</v>
      </c>
      <c r="P9" s="33"/>
      <c r="Q9" s="33"/>
      <c r="R9" s="33"/>
    </row>
    <row r="10" spans="1:18" ht="15" customHeight="1" x14ac:dyDescent="0.3">
      <c r="A10" s="34"/>
      <c r="B10" s="34"/>
      <c r="C10" s="36"/>
      <c r="D10" s="46"/>
      <c r="E10" s="47"/>
      <c r="F10" s="34"/>
      <c r="G10" s="34" t="s">
        <v>24</v>
      </c>
      <c r="H10" s="34"/>
      <c r="I10" s="34"/>
      <c r="J10" s="34"/>
      <c r="K10" s="34" t="s">
        <v>24</v>
      </c>
      <c r="L10" s="34"/>
      <c r="M10" s="34"/>
      <c r="N10" s="34"/>
      <c r="O10" s="34" t="s">
        <v>24</v>
      </c>
      <c r="P10" s="34"/>
      <c r="Q10" s="34"/>
      <c r="R10" s="34"/>
    </row>
    <row r="11" spans="1:18" ht="50.25" customHeight="1" x14ac:dyDescent="0.3">
      <c r="A11" s="34"/>
      <c r="B11" s="34"/>
      <c r="C11" s="36"/>
      <c r="D11" s="46"/>
      <c r="E11" s="47"/>
      <c r="F11" s="34"/>
      <c r="G11" s="37" t="s">
        <v>2</v>
      </c>
      <c r="H11" s="37" t="s">
        <v>22</v>
      </c>
      <c r="I11" s="37" t="s">
        <v>23</v>
      </c>
      <c r="J11" s="29" t="s">
        <v>37</v>
      </c>
      <c r="K11" s="37" t="s">
        <v>2</v>
      </c>
      <c r="L11" s="37" t="s">
        <v>22</v>
      </c>
      <c r="M11" s="37" t="s">
        <v>23</v>
      </c>
      <c r="N11" s="29" t="s">
        <v>38</v>
      </c>
      <c r="O11" s="37" t="s">
        <v>2</v>
      </c>
      <c r="P11" s="37" t="s">
        <v>22</v>
      </c>
      <c r="Q11" s="37" t="s">
        <v>23</v>
      </c>
      <c r="R11" s="29" t="s">
        <v>39</v>
      </c>
    </row>
    <row r="12" spans="1:18" ht="17.25" customHeight="1" x14ac:dyDescent="0.3">
      <c r="A12" s="34"/>
      <c r="B12" s="34"/>
      <c r="C12" s="36"/>
      <c r="D12" s="13" t="s">
        <v>11</v>
      </c>
      <c r="E12" s="13" t="s">
        <v>1</v>
      </c>
      <c r="F12" s="13" t="s">
        <v>13</v>
      </c>
      <c r="G12" s="38"/>
      <c r="H12" s="38"/>
      <c r="I12" s="38"/>
      <c r="J12" s="13" t="s">
        <v>14</v>
      </c>
      <c r="K12" s="38"/>
      <c r="L12" s="38"/>
      <c r="M12" s="38"/>
      <c r="N12" s="13" t="s">
        <v>15</v>
      </c>
      <c r="O12" s="38"/>
      <c r="P12" s="38"/>
      <c r="Q12" s="38"/>
      <c r="R12" s="29" t="s">
        <v>16</v>
      </c>
    </row>
    <row r="13" spans="1:18" x14ac:dyDescent="0.3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</row>
    <row r="14" spans="1:18" ht="123.75" customHeight="1" x14ac:dyDescent="0.3">
      <c r="A14" s="25" t="s">
        <v>27</v>
      </c>
      <c r="B14" s="8" t="s">
        <v>28</v>
      </c>
      <c r="C14" s="8"/>
      <c r="D14" s="26" t="s">
        <v>21</v>
      </c>
      <c r="E14" s="12" t="s">
        <v>33</v>
      </c>
      <c r="F14" s="7">
        <f>F15+F16+F17</f>
        <v>713083.3</v>
      </c>
      <c r="G14" s="7">
        <f>G15+G16+G17</f>
        <v>67409.8</v>
      </c>
      <c r="H14" s="7">
        <f t="shared" ref="H14:R14" si="0">H15+H16+H17</f>
        <v>188973.3</v>
      </c>
      <c r="I14" s="7">
        <f t="shared" si="0"/>
        <v>0</v>
      </c>
      <c r="J14" s="7">
        <f t="shared" si="0"/>
        <v>256383.1</v>
      </c>
      <c r="K14" s="7">
        <f t="shared" si="0"/>
        <v>37442.100000000006</v>
      </c>
      <c r="L14" s="7">
        <f t="shared" si="0"/>
        <v>190882.2</v>
      </c>
      <c r="M14" s="7">
        <f t="shared" si="0"/>
        <v>0</v>
      </c>
      <c r="N14" s="7">
        <f t="shared" si="0"/>
        <v>228324.3</v>
      </c>
      <c r="O14" s="7">
        <f t="shared" si="0"/>
        <v>37493.699999999997</v>
      </c>
      <c r="P14" s="7">
        <f t="shared" si="0"/>
        <v>190882.2</v>
      </c>
      <c r="Q14" s="7">
        <f t="shared" si="0"/>
        <v>0</v>
      </c>
      <c r="R14" s="7">
        <f t="shared" si="0"/>
        <v>228375.9</v>
      </c>
    </row>
    <row r="15" spans="1:18" ht="31.5" customHeight="1" x14ac:dyDescent="0.3">
      <c r="A15" s="41" t="s">
        <v>31</v>
      </c>
      <c r="B15" s="42" t="s">
        <v>29</v>
      </c>
      <c r="C15" s="10" t="s">
        <v>5</v>
      </c>
      <c r="D15" s="43" t="s">
        <v>21</v>
      </c>
      <c r="E15" s="39" t="s">
        <v>34</v>
      </c>
      <c r="F15" s="22">
        <f t="shared" ref="F15:F16" si="1">J15+N15+R15</f>
        <v>133004.20000000001</v>
      </c>
      <c r="G15" s="22">
        <v>3201.3</v>
      </c>
      <c r="H15" s="22">
        <v>41133.300000000003</v>
      </c>
      <c r="I15" s="22"/>
      <c r="J15" s="22">
        <f>G15+H15+I15</f>
        <v>44334.600000000006</v>
      </c>
      <c r="K15" s="22">
        <v>2760.2</v>
      </c>
      <c r="L15" s="22">
        <v>41548.800000000003</v>
      </c>
      <c r="M15" s="22"/>
      <c r="N15" s="22">
        <f>K15+L15+M15</f>
        <v>44309</v>
      </c>
      <c r="O15" s="22">
        <v>2811.8</v>
      </c>
      <c r="P15" s="22">
        <v>41548.800000000003</v>
      </c>
      <c r="Q15" s="22"/>
      <c r="R15" s="22">
        <f>O15+P15+Q15</f>
        <v>44360.600000000006</v>
      </c>
    </row>
    <row r="16" spans="1:18" ht="30" customHeight="1" x14ac:dyDescent="0.3">
      <c r="A16" s="41"/>
      <c r="B16" s="42"/>
      <c r="C16" s="20" t="s">
        <v>4</v>
      </c>
      <c r="D16" s="43"/>
      <c r="E16" s="40"/>
      <c r="F16" s="22">
        <f t="shared" si="1"/>
        <v>504419.1</v>
      </c>
      <c r="G16" s="23">
        <f>20693.5+285</f>
        <v>20978.5</v>
      </c>
      <c r="H16" s="22">
        <v>147840</v>
      </c>
      <c r="I16" s="22"/>
      <c r="J16" s="22">
        <f>G16+H16+I16</f>
        <v>168818.5</v>
      </c>
      <c r="K16" s="22">
        <v>18466.900000000001</v>
      </c>
      <c r="L16" s="22">
        <v>149333.4</v>
      </c>
      <c r="M16" s="22"/>
      <c r="N16" s="22">
        <f>K16+L16+M16</f>
        <v>167800.3</v>
      </c>
      <c r="O16" s="22">
        <v>18466.900000000001</v>
      </c>
      <c r="P16" s="22">
        <v>149333.4</v>
      </c>
      <c r="Q16" s="22"/>
      <c r="R16" s="22">
        <f>O16+P16+Q16</f>
        <v>167800.3</v>
      </c>
    </row>
    <row r="17" spans="1:18" ht="36" x14ac:dyDescent="0.3">
      <c r="A17" s="25" t="s">
        <v>32</v>
      </c>
      <c r="B17" s="6" t="s">
        <v>30</v>
      </c>
      <c r="C17" s="20" t="s">
        <v>4</v>
      </c>
      <c r="D17" s="21" t="s">
        <v>21</v>
      </c>
      <c r="E17" s="39" t="s">
        <v>35</v>
      </c>
      <c r="F17" s="22">
        <f>J17+N17+R17</f>
        <v>75660</v>
      </c>
      <c r="G17" s="23">
        <f>43515-285</f>
        <v>43230</v>
      </c>
      <c r="H17" s="22"/>
      <c r="I17" s="22"/>
      <c r="J17" s="22">
        <f>G17+H17+I17</f>
        <v>43230</v>
      </c>
      <c r="K17" s="22">
        <v>16215</v>
      </c>
      <c r="L17" s="22"/>
      <c r="M17" s="22"/>
      <c r="N17" s="22">
        <f>K17+L17+M17</f>
        <v>16215</v>
      </c>
      <c r="O17" s="22">
        <v>16215</v>
      </c>
      <c r="P17" s="22"/>
      <c r="Q17" s="22"/>
      <c r="R17" s="22">
        <f>O17+P17+Q17</f>
        <v>16215</v>
      </c>
    </row>
    <row r="18" spans="1:18" s="16" customFormat="1" hidden="1" x14ac:dyDescent="0.3">
      <c r="A18" s="15" t="s">
        <v>20</v>
      </c>
      <c r="B18" s="18" t="s">
        <v>19</v>
      </c>
      <c r="C18" s="14"/>
      <c r="D18" s="24"/>
      <c r="E18" s="40"/>
      <c r="F18" s="19" t="e">
        <f>#REF!+#REF!+#REF!++#REF!</f>
        <v>#REF!</v>
      </c>
      <c r="G18" s="19" t="e">
        <f>#REF!+#REF!+#REF!+#REF!</f>
        <v>#REF!</v>
      </c>
      <c r="H18" s="19" t="e">
        <f>#REF!+#REF!+#REF!+#REF!</f>
        <v>#REF!</v>
      </c>
      <c r="I18" s="19" t="e">
        <f>#REF!+#REF!+#REF!+#REF!</f>
        <v>#REF!</v>
      </c>
      <c r="J18" s="19" t="e">
        <f>#REF!+#REF!+#REF!+#REF!</f>
        <v>#REF!</v>
      </c>
      <c r="K18" s="19" t="e">
        <f>#REF!+#REF!+#REF!+#REF!</f>
        <v>#REF!</v>
      </c>
      <c r="L18" s="19" t="e">
        <f>#REF!+#REF!+#REF!+#REF!</f>
        <v>#REF!</v>
      </c>
      <c r="M18" s="19" t="e">
        <f>#REF!+#REF!+#REF!+#REF!</f>
        <v>#REF!</v>
      </c>
      <c r="N18" s="19" t="e">
        <f>#REF!+#REF!+#REF!+#REF!</f>
        <v>#REF!</v>
      </c>
      <c r="O18" s="19"/>
      <c r="P18" s="19"/>
      <c r="Q18" s="19"/>
      <c r="R18" s="19"/>
    </row>
    <row r="19" spans="1:18" x14ac:dyDescent="0.3">
      <c r="A19" s="9"/>
      <c r="B19" s="8" t="s">
        <v>3</v>
      </c>
      <c r="C19" s="10"/>
      <c r="D19" s="12"/>
      <c r="E19" s="8"/>
      <c r="F19" s="7">
        <f>F14</f>
        <v>713083.3</v>
      </c>
      <c r="G19" s="7">
        <f t="shared" ref="G19:R19" si="2">G14</f>
        <v>67409.8</v>
      </c>
      <c r="H19" s="7">
        <f t="shared" si="2"/>
        <v>188973.3</v>
      </c>
      <c r="I19" s="7">
        <f t="shared" si="2"/>
        <v>0</v>
      </c>
      <c r="J19" s="7">
        <f t="shared" si="2"/>
        <v>256383.1</v>
      </c>
      <c r="K19" s="7">
        <f t="shared" si="2"/>
        <v>37442.100000000006</v>
      </c>
      <c r="L19" s="7">
        <f t="shared" si="2"/>
        <v>190882.2</v>
      </c>
      <c r="M19" s="7">
        <f t="shared" si="2"/>
        <v>0</v>
      </c>
      <c r="N19" s="7">
        <f t="shared" si="2"/>
        <v>228324.3</v>
      </c>
      <c r="O19" s="7">
        <f t="shared" si="2"/>
        <v>37493.699999999997</v>
      </c>
      <c r="P19" s="7">
        <f t="shared" si="2"/>
        <v>190882.2</v>
      </c>
      <c r="Q19" s="7">
        <f t="shared" si="2"/>
        <v>0</v>
      </c>
      <c r="R19" s="7">
        <f t="shared" si="2"/>
        <v>228375.9</v>
      </c>
    </row>
    <row r="20" spans="1:18" x14ac:dyDescent="0.3">
      <c r="B20" s="17" t="s">
        <v>17</v>
      </c>
    </row>
  </sheetData>
  <autoFilter ref="A13:R20"/>
  <mergeCells count="29">
    <mergeCell ref="E17:E18"/>
    <mergeCell ref="M11:M12"/>
    <mergeCell ref="L11:L12"/>
    <mergeCell ref="A15:A16"/>
    <mergeCell ref="B15:B16"/>
    <mergeCell ref="D15:D16"/>
    <mergeCell ref="K11:K12"/>
    <mergeCell ref="F9:F11"/>
    <mergeCell ref="K9:N9"/>
    <mergeCell ref="K10:N10"/>
    <mergeCell ref="B9:B12"/>
    <mergeCell ref="G9:J9"/>
    <mergeCell ref="A9:A12"/>
    <mergeCell ref="G10:J10"/>
    <mergeCell ref="D9:E11"/>
    <mergeCell ref="E15:E16"/>
    <mergeCell ref="M4:R4"/>
    <mergeCell ref="M5:R5"/>
    <mergeCell ref="M6:R6"/>
    <mergeCell ref="O9:R9"/>
    <mergeCell ref="O10:R10"/>
    <mergeCell ref="A8:R8"/>
    <mergeCell ref="C9:C12"/>
    <mergeCell ref="O11:O12"/>
    <mergeCell ref="P11:P12"/>
    <mergeCell ref="Q11:Q12"/>
    <mergeCell ref="G11:G12"/>
    <mergeCell ref="H11:H12"/>
    <mergeCell ref="I11:I12"/>
  </mergeCells>
  <printOptions horizontalCentered="1"/>
  <pageMargins left="0.19685039370078741" right="0.19685039370078741" top="0.78740157480314965" bottom="0.39370078740157483" header="0" footer="0"/>
  <pageSetup paperSize="9" scale="7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2016-10-11T10:09:12Z</cp:lastPrinted>
  <dcterms:created xsi:type="dcterms:W3CDTF">2013-09-24T09:57:00Z</dcterms:created>
  <dcterms:modified xsi:type="dcterms:W3CDTF">2016-12-02T08:28:40Z</dcterms:modified>
</cp:coreProperties>
</file>